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\Tender File 2018-19, 2020-21, 2021-22 , 2023-24 &amp; 2024-25\Tender for 2026-27\Fresh Works Tender 2026-27\Estimates\GUA\Sindagi\"/>
    </mc:Choice>
  </mc:AlternateContent>
  <bookViews>
    <workbookView xWindow="480" yWindow="105" windowWidth="27795" windowHeight="12600"/>
  </bookViews>
  <sheets>
    <sheet name="Alamel town area" sheetId="1" r:id="rId1"/>
  </sheets>
  <definedNames>
    <definedName name="_1">#REF!</definedName>
    <definedName name="_2">#REF!</definedName>
    <definedName name="Estimate">#REF!</definedName>
    <definedName name="fb">#REF!</definedName>
    <definedName name="fvas">#REF!</definedName>
    <definedName name="jghfhert">#REF!</definedName>
    <definedName name="meeting">#REF!</definedName>
    <definedName name="_xlnm.Print_Area" localSheetId="0">'Alamel town area'!$A$1:$H$42</definedName>
    <definedName name="qwe">#REF!</definedName>
    <definedName name="qwee">#REF!</definedName>
    <definedName name="sd">#REF!</definedName>
    <definedName name="sdfdsf">#REF!</definedName>
    <definedName name="zx">#REF!</definedName>
    <definedName name="zxc">#REF!</definedName>
  </definedNames>
  <calcPr calcId="152511"/>
</workbook>
</file>

<file path=xl/calcChain.xml><?xml version="1.0" encoding="utf-8"?>
<calcChain xmlns="http://schemas.openxmlformats.org/spreadsheetml/2006/main">
  <c r="H36" i="1" l="1"/>
  <c r="D34" i="1" l="1"/>
  <c r="D33" i="1"/>
  <c r="H33" i="1" s="1"/>
  <c r="H32" i="1"/>
  <c r="D26" i="1" l="1"/>
  <c r="H26" i="1"/>
  <c r="H34" i="1"/>
  <c r="F10" i="1" l="1"/>
  <c r="D35" i="1" s="1"/>
  <c r="H35" i="1" s="1"/>
  <c r="D27" i="1" l="1"/>
  <c r="H27" i="1" s="1"/>
  <c r="D20" i="1"/>
  <c r="H20" i="1" s="1"/>
  <c r="D13" i="1"/>
  <c r="H13" i="1" s="1"/>
  <c r="D28" i="1"/>
  <c r="H28" i="1" s="1"/>
  <c r="D22" i="1"/>
  <c r="H22" i="1" s="1"/>
  <c r="D19" i="1"/>
  <c r="H19" i="1" s="1"/>
  <c r="D14" i="1"/>
  <c r="H14" i="1" s="1"/>
  <c r="D29" i="1"/>
  <c r="H29" i="1" s="1"/>
  <c r="D25" i="1"/>
  <c r="H25" i="1" s="1"/>
  <c r="D21" i="1"/>
  <c r="H21" i="1" s="1"/>
  <c r="D23" i="1"/>
  <c r="H23" i="1" s="1"/>
  <c r="D18" i="1"/>
  <c r="H18" i="1" s="1"/>
  <c r="D30" i="1"/>
  <c r="H30" i="1" s="1"/>
  <c r="D17" i="1"/>
  <c r="H17" i="1" s="1"/>
  <c r="D16" i="1"/>
  <c r="H16" i="1" s="1"/>
  <c r="D31" i="1"/>
  <c r="H31" i="1" s="1"/>
  <c r="D15" i="1"/>
  <c r="H15" i="1" s="1"/>
  <c r="H37" i="1" l="1"/>
  <c r="C11" i="1" l="1"/>
</calcChain>
</file>

<file path=xl/sharedStrings.xml><?xml version="1.0" encoding="utf-8"?>
<sst xmlns="http://schemas.openxmlformats.org/spreadsheetml/2006/main" count="120" uniqueCount="92">
  <si>
    <t>KARNATAKA FOREST DEPARTMENT</t>
  </si>
  <si>
    <t xml:space="preserve">Social  Forest Division, Vijayapur </t>
  </si>
  <si>
    <t>Year</t>
  </si>
  <si>
    <t>Location</t>
  </si>
  <si>
    <t>Circle</t>
  </si>
  <si>
    <t xml:space="preserve">BELAGAVI </t>
  </si>
  <si>
    <t>Division</t>
  </si>
  <si>
    <t xml:space="preserve">Vijayapur SF </t>
  </si>
  <si>
    <t>Sub-Division</t>
  </si>
  <si>
    <t xml:space="preserve">BUD </t>
  </si>
  <si>
    <t xml:space="preserve">Range </t>
  </si>
  <si>
    <t>1mx1 mx1m</t>
  </si>
  <si>
    <t xml:space="preserve">BagsSize </t>
  </si>
  <si>
    <t xml:space="preserve">14 x20 </t>
  </si>
  <si>
    <t xml:space="preserve">EXT /Ha/Km </t>
  </si>
  <si>
    <t>No of plants</t>
  </si>
  <si>
    <t>SO No.</t>
  </si>
  <si>
    <t>Sanctioned Amt.</t>
  </si>
  <si>
    <t>Species</t>
  </si>
  <si>
    <t>Bevu, Honge,Arali etc.</t>
  </si>
  <si>
    <t>Sl. No.</t>
  </si>
  <si>
    <t>CSSR Item No.</t>
  </si>
  <si>
    <t>Particulars of Works</t>
  </si>
  <si>
    <t>Qty.</t>
  </si>
  <si>
    <t>Rate</t>
  </si>
  <si>
    <t>Per</t>
  </si>
  <si>
    <t>Amount</t>
  </si>
  <si>
    <t>Pits</t>
  </si>
  <si>
    <t>Total</t>
  </si>
  <si>
    <t>Pbs</t>
  </si>
  <si>
    <t>26(d)</t>
  </si>
  <si>
    <t>pbs</t>
  </si>
  <si>
    <t>each</t>
  </si>
  <si>
    <t>RQ</t>
  </si>
  <si>
    <t>Plants</t>
  </si>
  <si>
    <t>32 (j)</t>
  </si>
  <si>
    <t>plants</t>
  </si>
  <si>
    <t>2026-27</t>
  </si>
  <si>
    <t>Size</t>
  </si>
  <si>
    <t>Deputy Conservator of Forests,</t>
  </si>
  <si>
    <t>Social Forest Division, Vijayapur</t>
  </si>
  <si>
    <t>32(a)</t>
  </si>
  <si>
    <t>Aligning in the planting area and marking for pit (without staking) (Aligning of pit in Staggered design)</t>
  </si>
  <si>
    <t>32(b)(i)</t>
  </si>
  <si>
    <r>
      <t xml:space="preserve">Excavation of pits of size 1 Mtr. x 1 Mtr.  x 1Mtr. with vertically cut edges to make an uniform cube and heaping the excavated soil outside the pits (1/3rd top soil to be deposited on the upper side &amp; 2/3rd on the lower side): in </t>
    </r>
    <r>
      <rPr>
        <b/>
        <sz val="14"/>
        <rFont val="Calibri"/>
        <family val="2"/>
      </rPr>
      <t xml:space="preserve">ORDINARY </t>
    </r>
    <r>
      <rPr>
        <sz val="14"/>
        <rFont val="Calibri"/>
        <family val="2"/>
      </rPr>
      <t>soil.</t>
    </r>
  </si>
  <si>
    <t>Cmtr.</t>
  </si>
  <si>
    <t xml:space="preserve">32 (c) </t>
  </si>
  <si>
    <t>Refilling of pits, cutting of edge of the pit on the lower side and refilling 75% of the pit with the excavated soil, duly breaking the clods &amp; formation of saucer shaped mound on the lower side of the pit.</t>
  </si>
  <si>
    <t>Cmtr</t>
  </si>
  <si>
    <t>23 (f)</t>
  </si>
  <si>
    <t xml:space="preserve">Loading of polythene / HDPE bagged seedlings into vehicle at the nursery site and unloading at the site nearest to the planting site. Seedlings raised in 14" x 20" size bags. </t>
  </si>
  <si>
    <t>Bags</t>
  </si>
  <si>
    <r>
      <rPr>
        <b/>
        <sz val="14"/>
        <rFont val="Calibri"/>
        <family val="2"/>
      </rPr>
      <t xml:space="preserve">Transportation: </t>
    </r>
    <r>
      <rPr>
        <sz val="14"/>
        <rFont val="Calibri"/>
        <family val="2"/>
      </rPr>
      <t>Transportation of polythene / HDPE bagged seedlings in vehicle from nursery site to planting site.</t>
    </r>
    <r>
      <rPr>
        <b/>
        <sz val="14"/>
        <rFont val="Calibri"/>
        <family val="2"/>
      </rPr>
      <t xml:space="preserve">
</t>
    </r>
    <r>
      <rPr>
        <sz val="14"/>
        <rFont val="Calibri"/>
        <family val="2"/>
      </rPr>
      <t>(f) Seedlings raised in 14" x 20" size bags.
(iii) Distance from 21 to 30 Kms.</t>
    </r>
  </si>
  <si>
    <t>Watering polythene / HDPE bagged seedlings at planting site by dipping in water (including carrying of water) only in dry conditions of weather.</t>
  </si>
  <si>
    <t>25 (f)</t>
  </si>
  <si>
    <t xml:space="preserve">Conveyance of polythene / HDPE bagged seedlings as head loads from the dumping site to planting location near each trench / pits (distance up to 3 Km.) </t>
  </si>
  <si>
    <t xml:space="preserve">27 (f) </t>
  </si>
  <si>
    <t xml:space="preserve">Planting of polythene / HDPE bags seedlings after tearing with blade and removing the polythene / HDPE bags in trenches / pits including scooping the soil to required depth and pressing the soil gently around the seedlings after planting. 14" x 20" size PB seedlings </t>
  </si>
  <si>
    <t>29 (j)</t>
  </si>
  <si>
    <r>
      <rPr>
        <b/>
        <sz val="14"/>
        <rFont val="Calibri"/>
        <family val="2"/>
      </rPr>
      <t>Saucer Bharav:</t>
    </r>
    <r>
      <rPr>
        <sz val="14"/>
        <rFont val="Calibri"/>
        <family val="2"/>
      </rPr>
      <t xml:space="preserve"> Scraping out of grass and weeds to a radius of 50 cms around the plant, earthening up of soil in the form of a semi-circular slanting saucer shape slope, loosening of boulders if any with soil by using pickaxe and arranging the loosened boulders and soil in semi-circular fashion at the lower side of the plant (Dimension 80 cms diameter and 25 cms depth at deepest point)</t>
    </r>
  </si>
  <si>
    <t>Procurement, Transportation &amp; fixing of 10' feet length &amp; 10-15 cm girth Marihala Bamboo / wooden Stakes / Debarked Eucalyptus stakes.    Each of the sticks  is to be dipped in hot liquid  coal tar to a minimum  length of 5 feet.</t>
  </si>
  <si>
    <t>32 (g)</t>
  </si>
  <si>
    <t>Cutting &amp; collection of Prosopis juliflora (PJ) branches loading the same into the lorry &amp; unloading at the planting site (10 branches per tall plant)</t>
  </si>
  <si>
    <t>32 (h)</t>
  </si>
  <si>
    <t>Conveyance of P. J. branches to individual pit, tying P. J. branches around the supporting stake properly covering the tall plant with P. J. thorny branches to a height of more than 2 m and tying the P. J. branches with G. I. wire or equivalent at 3 places (10 P.J. branches to be used for tying the tall seedling). [Alternately phoenix leaves could be used depending on availability].</t>
  </si>
  <si>
    <t>Purchase of DAP (50+50=100 gms per plant) 2 times</t>
  </si>
  <si>
    <t>kg</t>
  </si>
  <si>
    <t>38 (e)</t>
  </si>
  <si>
    <t>Application of chemical fertilizer around the plants about 15 cm. away in a furrow duly covering with soil (excluding the cost of fertilizer) in two equal split doses.</t>
  </si>
  <si>
    <t xml:space="preserve">First Weeding around the plants (pit) to radius of 60 cm </t>
  </si>
  <si>
    <t>32 (o)</t>
  </si>
  <si>
    <t xml:space="preserve">Scraping of grass and other growth around the plant to a radius of 1 m. </t>
  </si>
  <si>
    <t>32 (m)</t>
  </si>
  <si>
    <t xml:space="preserve">Hoeing and  soil working with pickaxe around the plant to a depth of 15cm. &amp; to a radius of 60 cm. so as to loosen the soil around the plants (pits only). </t>
  </si>
  <si>
    <t>41(j) (ii)</t>
  </si>
  <si>
    <r>
      <t xml:space="preserve">Watering to the seedlings along roadside and in the city limits at 50 liters/plants </t>
    </r>
    <r>
      <rPr>
        <b/>
        <sz val="14"/>
        <rFont val="Calibri"/>
        <family val="2"/>
      </rPr>
      <t>5 times.</t>
    </r>
  </si>
  <si>
    <t>Per plant
Per time</t>
  </si>
  <si>
    <t>wage</t>
  </si>
  <si>
    <t>Protection of plantation as per the standard norms (One Watcher for 3 km  as a unit).</t>
  </si>
  <si>
    <t>days for 3 kms.</t>
  </si>
  <si>
    <t>for day / km</t>
  </si>
  <si>
    <t>LS / RQ</t>
  </si>
  <si>
    <t>Providing &amp; fixing  plantation board (48"x27"x18" including painting, writing, trasportation &amp; fixing)</t>
  </si>
  <si>
    <t>no</t>
  </si>
  <si>
    <t>Sub estimate</t>
  </si>
  <si>
    <t>Raising of 14"x20" pb seedlings during 2026-27  for 10% Casuality Replacement</t>
  </si>
  <si>
    <t>Maintenance of 14"x20" seedlings.</t>
  </si>
  <si>
    <t xml:space="preserve">Procurement and application of plant protection and growth promotion compounds / material and various other expenses including rounding off. </t>
  </si>
  <si>
    <r>
      <rPr>
        <b/>
        <sz val="16"/>
        <color indexed="10"/>
        <rFont val="Times New Roman"/>
        <family val="1"/>
      </rPr>
      <t xml:space="preserve">  NAME OF WORK :</t>
    </r>
    <r>
      <rPr>
        <b/>
        <sz val="16"/>
        <rFont val="Times New Roman"/>
        <family val="1"/>
      </rPr>
      <t xml:space="preserve"> ESTIMATE FOR RAISING OF MONSOON PLANTATION DURING 2026-27</t>
    </r>
  </si>
  <si>
    <t xml:space="preserve">Sindagi SF </t>
  </si>
  <si>
    <t>Alamel town area</t>
  </si>
  <si>
    <t>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</si>
</sst>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??_-;_-@_-"/>
    <numFmt numFmtId="167" formatCode="_(* #,##0.000_);_(* \(#,##0.000\);_(* &quot;-&quot;??_);_(@_)"/>
    <numFmt numFmtId="168" formatCode="_(* #,##0_);_(* \(#,##0\);_(* &quot;-&quot;_);_(@_)"/>
    <numFmt numFmtId="169" formatCode="_(* #,##0.00_);_(* \(#,##0.00\);_(* &quot;-&quot;_);_(@_)"/>
    <numFmt numFmtId="170" formatCode="0.000"/>
    <numFmt numFmtId="171" formatCode="&quot;$&quot;#,##0_);\(&quot;$&quot;#,##0\)"/>
    <numFmt numFmtId="172" formatCode="_-* #,##0.000_-;\-* #,##0.000_-;_-* &quot;-&quot;??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22"/>
      <color rgb="FF00B0F0"/>
      <name val="Calibri"/>
      <family val="2"/>
      <scheme val="minor"/>
    </font>
    <font>
      <b/>
      <i/>
      <sz val="20"/>
      <color rgb="FF00B050"/>
      <name val="Times New Roman"/>
      <family val="1"/>
    </font>
    <font>
      <b/>
      <sz val="16"/>
      <name val="Times New Roman"/>
      <family val="1"/>
    </font>
    <font>
      <b/>
      <sz val="16"/>
      <color indexed="10"/>
      <name val="Times New Roman"/>
      <family val="1"/>
    </font>
    <font>
      <b/>
      <sz val="16"/>
      <color rgb="FFC0000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FF0000"/>
      <name val="Cambria"/>
      <family val="1"/>
      <scheme val="major"/>
    </font>
    <font>
      <sz val="12"/>
      <name val="Arial"/>
      <family val="2"/>
    </font>
    <font>
      <b/>
      <sz val="14"/>
      <color rgb="FFFF0000"/>
      <name val="Calibri"/>
      <family val="2"/>
    </font>
    <font>
      <sz val="14"/>
      <name val="Calibri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Helv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ahoma"/>
      <family val="2"/>
    </font>
    <font>
      <b/>
      <sz val="11"/>
      <color indexed="63"/>
      <name val="Calibri"/>
      <family val="2"/>
    </font>
    <font>
      <sz val="24"/>
      <color indexed="13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color indexed="10"/>
      <name val="Cambria"/>
      <family val="1"/>
    </font>
    <font>
      <b/>
      <sz val="14"/>
      <name val="Cambria"/>
      <family val="1"/>
      <scheme val="major"/>
    </font>
    <font>
      <b/>
      <sz val="14"/>
      <name val="Calibri"/>
      <family val="2"/>
    </font>
    <font>
      <sz val="14"/>
      <name val="Calibri"/>
      <family val="2"/>
      <scheme val="minor"/>
    </font>
    <font>
      <sz val="10"/>
      <name val="Courier"/>
      <family val="3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2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18"/>
      </right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/>
      <bottom style="thin">
        <color indexed="64"/>
      </bottom>
      <diagonal/>
    </border>
    <border>
      <left style="thin">
        <color indexed="1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</borders>
  <cellStyleXfs count="293">
    <xf numFmtId="0" fontId="0" fillId="0" borderId="0"/>
    <xf numFmtId="0" fontId="9" fillId="0" borderId="0"/>
    <xf numFmtId="0" fontId="12" fillId="0" borderId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4" fontId="12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7" fillId="21" borderId="15" applyNumberFormat="0" applyAlignment="0" applyProtection="0"/>
    <xf numFmtId="0" fontId="18" fillId="22" borderId="16" applyNumberFormat="0" applyAlignment="0" applyProtection="0"/>
    <xf numFmtId="0" fontId="18" fillId="22" borderId="16" applyNumberFormat="0" applyAlignment="0" applyProtection="0"/>
    <xf numFmtId="0" fontId="18" fillId="22" borderId="16" applyNumberFormat="0" applyAlignment="0" applyProtection="0"/>
    <xf numFmtId="0" fontId="18" fillId="22" borderId="16" applyNumberFormat="0" applyAlignment="0" applyProtection="0"/>
    <xf numFmtId="0" fontId="18" fillId="22" borderId="16" applyNumberFormat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9" fillId="0" borderId="0"/>
    <xf numFmtId="0" fontId="19" fillId="0" borderId="17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8" borderId="15" applyNumberFormat="0" applyAlignment="0" applyProtection="0"/>
    <xf numFmtId="0" fontId="25" fillId="8" borderId="15" applyNumberFormat="0" applyAlignment="0" applyProtection="0"/>
    <xf numFmtId="0" fontId="25" fillId="8" borderId="15" applyNumberFormat="0" applyAlignment="0" applyProtection="0"/>
    <xf numFmtId="0" fontId="25" fillId="8" borderId="15" applyNumberFormat="0" applyAlignment="0" applyProtection="0"/>
    <xf numFmtId="0" fontId="25" fillId="8" borderId="15" applyNumberFormat="0" applyAlignment="0" applyProtection="0"/>
    <xf numFmtId="0" fontId="26" fillId="23" borderId="17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2" fillId="0" borderId="0"/>
    <xf numFmtId="0" fontId="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9" fillId="25" borderId="22" applyNumberFormat="0" applyFont="0" applyAlignment="0" applyProtection="0"/>
    <xf numFmtId="0" fontId="9" fillId="25" borderId="22" applyNumberFormat="0" applyFont="0" applyAlignment="0" applyProtection="0"/>
    <xf numFmtId="0" fontId="9" fillId="25" borderId="22" applyNumberFormat="0" applyFont="0" applyAlignment="0" applyProtection="0"/>
    <xf numFmtId="0" fontId="9" fillId="25" borderId="22" applyNumberFormat="0" applyFont="0" applyAlignment="0" applyProtection="0"/>
    <xf numFmtId="0" fontId="9" fillId="25" borderId="22" applyNumberFormat="0" applyFont="0" applyAlignment="0" applyProtection="0"/>
    <xf numFmtId="0" fontId="30" fillId="21" borderId="23" applyNumberFormat="0" applyAlignment="0" applyProtection="0"/>
    <xf numFmtId="0" fontId="30" fillId="21" borderId="23" applyNumberFormat="0" applyAlignment="0" applyProtection="0"/>
    <xf numFmtId="0" fontId="30" fillId="21" borderId="23" applyNumberFormat="0" applyAlignment="0" applyProtection="0"/>
    <xf numFmtId="0" fontId="30" fillId="21" borderId="23" applyNumberFormat="0" applyAlignment="0" applyProtection="0"/>
    <xf numFmtId="0" fontId="30" fillId="21" borderId="23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" fillId="0" borderId="0"/>
    <xf numFmtId="0" fontId="19" fillId="0" borderId="17"/>
    <xf numFmtId="0" fontId="31" fillId="26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26" fillId="0" borderId="25"/>
    <xf numFmtId="0" fontId="26" fillId="0" borderId="17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0" borderId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164" fontId="12" fillId="0" borderId="0" applyFont="0" applyFill="0" applyBorder="0" applyAlignment="0" applyProtection="0"/>
    <xf numFmtId="0" fontId="41" fillId="0" borderId="0"/>
  </cellStyleXfs>
  <cellXfs count="140">
    <xf numFmtId="0" fontId="0" fillId="0" borderId="0" xfId="0"/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left" vertical="center"/>
    </xf>
    <xf numFmtId="0" fontId="10" fillId="0" borderId="2" xfId="1" applyFont="1" applyFill="1" applyBorder="1" applyAlignment="1">
      <alignment horizontal="center" vertical="center" wrapText="1"/>
    </xf>
    <xf numFmtId="164" fontId="13" fillId="2" borderId="0" xfId="0" applyNumberFormat="1" applyFont="1" applyFill="1"/>
    <xf numFmtId="0" fontId="0" fillId="0" borderId="0" xfId="0" applyFill="1"/>
    <xf numFmtId="166" fontId="11" fillId="0" borderId="2" xfId="289" applyNumberFormat="1" applyFont="1" applyFill="1" applyBorder="1" applyAlignment="1">
      <alignment horizontal="right" vertical="center"/>
    </xf>
    <xf numFmtId="166" fontId="11" fillId="0" borderId="2" xfId="289" applyNumberFormat="1" applyFont="1" applyFill="1" applyBorder="1" applyAlignment="1">
      <alignment horizontal="center" vertical="center"/>
    </xf>
    <xf numFmtId="0" fontId="35" fillId="0" borderId="2" xfId="290" applyFont="1" applyFill="1" applyBorder="1" applyAlignment="1">
      <alignment horizontal="center" vertical="top"/>
    </xf>
    <xf numFmtId="0" fontId="36" fillId="0" borderId="2" xfId="285" applyFont="1" applyFill="1" applyBorder="1" applyAlignment="1">
      <alignment horizontal="center" vertical="top" wrapText="1"/>
    </xf>
    <xf numFmtId="0" fontId="36" fillId="0" borderId="10" xfId="29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1" fillId="0" borderId="2" xfId="285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/>
    </xf>
    <xf numFmtId="0" fontId="11" fillId="0" borderId="2" xfId="2" applyFont="1" applyBorder="1" applyAlignment="1">
      <alignment horizontal="justify" vertical="center"/>
    </xf>
    <xf numFmtId="165" fontId="11" fillId="0" borderId="10" xfId="159" applyNumberFormat="1" applyFont="1" applyFill="1" applyBorder="1" applyAlignment="1">
      <alignment horizontal="right" vertical="center"/>
    </xf>
    <xf numFmtId="164" fontId="11" fillId="0" borderId="12" xfId="159" applyFont="1" applyFill="1" applyBorder="1" applyAlignment="1">
      <alignment horizontal="left" vertical="center"/>
    </xf>
    <xf numFmtId="164" fontId="11" fillId="0" borderId="2" xfId="159" applyFont="1" applyFill="1" applyBorder="1" applyAlignment="1">
      <alignment horizontal="right" vertical="center"/>
    </xf>
    <xf numFmtId="165" fontId="11" fillId="0" borderId="10" xfId="159" applyNumberFormat="1" applyFont="1" applyFill="1" applyBorder="1" applyAlignment="1">
      <alignment horizontal="center" vertical="center"/>
    </xf>
    <xf numFmtId="164" fontId="11" fillId="0" borderId="2" xfId="159" applyFont="1" applyFill="1" applyBorder="1" applyAlignment="1" applyProtection="1">
      <alignment horizontal="right" vertical="center"/>
    </xf>
    <xf numFmtId="165" fontId="11" fillId="0" borderId="12" xfId="159" applyNumberFormat="1" applyFont="1" applyFill="1" applyBorder="1" applyAlignment="1">
      <alignment horizontal="left" vertical="center"/>
    </xf>
    <xf numFmtId="0" fontId="11" fillId="0" borderId="10" xfId="159" applyNumberFormat="1" applyFont="1" applyFill="1" applyBorder="1" applyAlignment="1">
      <alignment horizontal="center" vertical="center"/>
    </xf>
    <xf numFmtId="0" fontId="11" fillId="0" borderId="5" xfId="285" applyFont="1" applyBorder="1" applyAlignment="1">
      <alignment horizontal="center" vertical="center" wrapText="1"/>
    </xf>
    <xf numFmtId="0" fontId="11" fillId="0" borderId="13" xfId="285" applyFont="1" applyBorder="1" applyAlignment="1">
      <alignment horizontal="justify" vertical="center" wrapText="1"/>
    </xf>
    <xf numFmtId="0" fontId="11" fillId="0" borderId="3" xfId="285" applyFont="1" applyBorder="1" applyAlignment="1">
      <alignment horizontal="right" vertical="center" wrapText="1"/>
    </xf>
    <xf numFmtId="0" fontId="11" fillId="0" borderId="5" xfId="285" applyFont="1" applyBorder="1" applyAlignment="1">
      <alignment horizontal="left" vertical="center" wrapText="1"/>
    </xf>
    <xf numFmtId="164" fontId="11" fillId="0" borderId="13" xfId="285" applyNumberFormat="1" applyFont="1" applyBorder="1" applyAlignment="1">
      <alignment horizontal="right" vertical="center" wrapText="1"/>
    </xf>
    <xf numFmtId="0" fontId="11" fillId="0" borderId="3" xfId="285" applyFont="1" applyBorder="1" applyAlignment="1">
      <alignment horizontal="center" vertical="center" wrapText="1"/>
    </xf>
    <xf numFmtId="164" fontId="11" fillId="0" borderId="2" xfId="4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164" fontId="11" fillId="0" borderId="2" xfId="285" applyNumberFormat="1" applyFont="1" applyBorder="1" applyAlignment="1">
      <alignment horizontal="right" vertical="center" wrapText="1"/>
    </xf>
    <xf numFmtId="0" fontId="11" fillId="0" borderId="12" xfId="285" applyFont="1" applyBorder="1" applyAlignment="1">
      <alignment horizontal="center" vertical="center" wrapText="1"/>
    </xf>
    <xf numFmtId="0" fontId="11" fillId="0" borderId="2" xfId="285" applyFont="1" applyBorder="1" applyAlignment="1">
      <alignment horizontal="justify" vertical="center" wrapText="1"/>
    </xf>
    <xf numFmtId="0" fontId="11" fillId="0" borderId="10" xfId="285" applyFont="1" applyBorder="1" applyAlignment="1">
      <alignment horizontal="right" vertical="center" wrapText="1"/>
    </xf>
    <xf numFmtId="0" fontId="11" fillId="0" borderId="12" xfId="285" applyFont="1" applyBorder="1" applyAlignment="1">
      <alignment horizontal="left" vertical="center" wrapText="1"/>
    </xf>
    <xf numFmtId="164" fontId="11" fillId="0" borderId="2" xfId="291" applyFont="1" applyFill="1" applyBorder="1" applyAlignment="1">
      <alignment horizontal="right" vertical="center"/>
    </xf>
    <xf numFmtId="0" fontId="11" fillId="0" borderId="10" xfId="285" applyFont="1" applyBorder="1" applyAlignment="1">
      <alignment horizontal="center" vertical="center" wrapText="1"/>
    </xf>
    <xf numFmtId="0" fontId="11" fillId="0" borderId="29" xfId="1" applyFont="1" applyBorder="1" applyAlignment="1">
      <alignment horizontal="justify" vertical="center"/>
    </xf>
    <xf numFmtId="0" fontId="11" fillId="0" borderId="14" xfId="285" applyFont="1" applyBorder="1" applyAlignment="1">
      <alignment horizontal="center" vertical="center" wrapText="1"/>
    </xf>
    <xf numFmtId="0" fontId="11" fillId="0" borderId="2" xfId="287" applyFont="1" applyBorder="1" applyAlignment="1">
      <alignment horizontal="center" vertical="center" wrapText="1"/>
    </xf>
    <xf numFmtId="0" fontId="11" fillId="0" borderId="10" xfId="287" applyFont="1" applyBorder="1" applyAlignment="1">
      <alignment horizontal="right" vertical="center"/>
    </xf>
    <xf numFmtId="164" fontId="11" fillId="0" borderId="14" xfId="291" applyFont="1" applyFill="1" applyBorder="1" applyAlignment="1">
      <alignment horizontal="right" vertical="center"/>
    </xf>
    <xf numFmtId="0" fontId="11" fillId="0" borderId="10" xfId="287" applyFont="1" applyBorder="1" applyAlignment="1">
      <alignment horizontal="center" vertical="center"/>
    </xf>
    <xf numFmtId="164" fontId="11" fillId="0" borderId="2" xfId="6" applyFont="1" applyFill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33" xfId="1" applyFont="1" applyBorder="1" applyAlignment="1">
      <alignment horizontal="justify" vertical="center" wrapText="1"/>
    </xf>
    <xf numFmtId="0" fontId="11" fillId="0" borderId="34" xfId="1" applyFont="1" applyBorder="1" applyAlignment="1">
      <alignment horizontal="right" vertical="center"/>
    </xf>
    <xf numFmtId="0" fontId="11" fillId="0" borderId="9" xfId="285" applyFont="1" applyBorder="1" applyAlignment="1">
      <alignment horizontal="left" vertical="center" wrapText="1"/>
    </xf>
    <xf numFmtId="0" fontId="11" fillId="0" borderId="34" xfId="1" applyFont="1" applyBorder="1" applyAlignment="1">
      <alignment horizontal="center" vertical="center"/>
    </xf>
    <xf numFmtId="0" fontId="40" fillId="0" borderId="2" xfId="7" applyFont="1" applyBorder="1" applyAlignment="1">
      <alignment horizontal="center" vertical="center"/>
    </xf>
    <xf numFmtId="0" fontId="11" fillId="0" borderId="2" xfId="7" applyFont="1" applyBorder="1" applyAlignment="1">
      <alignment horizontal="justify" vertical="top"/>
    </xf>
    <xf numFmtId="165" fontId="40" fillId="0" borderId="10" xfId="167" applyNumberFormat="1" applyFont="1" applyFill="1" applyBorder="1" applyAlignment="1">
      <alignment horizontal="right" vertical="center"/>
    </xf>
    <xf numFmtId="0" fontId="40" fillId="0" borderId="12" xfId="7" applyFont="1" applyBorder="1" applyAlignment="1">
      <alignment horizontal="left" vertical="center"/>
    </xf>
    <xf numFmtId="164" fontId="40" fillId="0" borderId="2" xfId="291" applyFont="1" applyFill="1" applyBorder="1" applyAlignment="1">
      <alignment horizontal="right" vertical="center"/>
    </xf>
    <xf numFmtId="165" fontId="40" fillId="0" borderId="10" xfId="167" applyNumberFormat="1" applyFont="1" applyFill="1" applyBorder="1" applyAlignment="1">
      <alignment horizontal="center" vertical="center"/>
    </xf>
    <xf numFmtId="164" fontId="40" fillId="0" borderId="2" xfId="167" applyNumberFormat="1" applyFont="1" applyFill="1" applyBorder="1" applyAlignment="1">
      <alignment vertical="center"/>
    </xf>
    <xf numFmtId="0" fontId="11" fillId="0" borderId="2" xfId="1" applyFont="1" applyBorder="1" applyAlignment="1">
      <alignment horizontal="justify" vertical="center"/>
    </xf>
    <xf numFmtId="0" fontId="11" fillId="0" borderId="12" xfId="1" applyFont="1" applyBorder="1" applyAlignment="1">
      <alignment horizontal="left" vertical="center"/>
    </xf>
    <xf numFmtId="0" fontId="11" fillId="0" borderId="10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1" xfId="1" applyFont="1" applyBorder="1" applyAlignment="1">
      <alignment horizontal="left" vertical="center"/>
    </xf>
    <xf numFmtId="166" fontId="11" fillId="0" borderId="29" xfId="289" applyNumberFormat="1" applyFont="1" applyFill="1" applyBorder="1" applyAlignment="1">
      <alignment horizontal="right" vertical="center"/>
    </xf>
    <xf numFmtId="0" fontId="11" fillId="0" borderId="30" xfId="1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0" fontId="11" fillId="0" borderId="13" xfId="7" applyFont="1" applyBorder="1" applyAlignment="1">
      <alignment horizontal="center" vertical="center"/>
    </xf>
    <xf numFmtId="0" fontId="11" fillId="0" borderId="2" xfId="7" applyFont="1" applyBorder="1" applyAlignment="1">
      <alignment horizontal="justify" vertical="center"/>
    </xf>
    <xf numFmtId="165" fontId="11" fillId="0" borderId="10" xfId="167" applyNumberFormat="1" applyFont="1" applyFill="1" applyBorder="1" applyAlignment="1">
      <alignment vertical="center"/>
    </xf>
    <xf numFmtId="0" fontId="11" fillId="0" borderId="5" xfId="7" applyFont="1" applyBorder="1" applyAlignment="1">
      <alignment vertical="center"/>
    </xf>
    <xf numFmtId="164" fontId="11" fillId="0" borderId="10" xfId="5" applyFont="1" applyFill="1" applyBorder="1" applyAlignment="1">
      <alignment horizontal="right" vertical="center"/>
    </xf>
    <xf numFmtId="0" fontId="11" fillId="0" borderId="10" xfId="167" applyNumberFormat="1" applyFont="1" applyFill="1" applyBorder="1" applyAlignment="1">
      <alignment horizontal="center" vertical="center"/>
    </xf>
    <xf numFmtId="164" fontId="11" fillId="0" borderId="2" xfId="167" applyNumberFormat="1" applyFont="1" applyFill="1" applyBorder="1" applyAlignment="1">
      <alignment vertical="center"/>
    </xf>
    <xf numFmtId="0" fontId="11" fillId="0" borderId="26" xfId="7" applyFont="1" applyBorder="1" applyAlignment="1">
      <alignment horizontal="center" vertical="center"/>
    </xf>
    <xf numFmtId="0" fontId="11" fillId="0" borderId="28" xfId="290" applyFont="1" applyBorder="1" applyAlignment="1">
      <alignment horizontal="center" vertical="center"/>
    </xf>
    <xf numFmtId="0" fontId="11" fillId="0" borderId="2" xfId="290" applyFont="1" applyBorder="1" applyAlignment="1">
      <alignment vertical="center" wrapText="1"/>
    </xf>
    <xf numFmtId="0" fontId="11" fillId="0" borderId="11" xfId="290" applyFont="1" applyBorder="1" applyAlignment="1">
      <alignment vertical="center"/>
    </xf>
    <xf numFmtId="0" fontId="11" fillId="0" borderId="30" xfId="29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1" xfId="1" applyFont="1" applyBorder="1" applyAlignment="1">
      <alignment horizontal="left" vertical="center"/>
    </xf>
    <xf numFmtId="0" fontId="11" fillId="0" borderId="1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justify" vertical="center" wrapText="1"/>
    </xf>
    <xf numFmtId="0" fontId="11" fillId="0" borderId="28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right" vertical="center"/>
    </xf>
    <xf numFmtId="0" fontId="11" fillId="0" borderId="2" xfId="1" applyFont="1" applyBorder="1" applyAlignment="1">
      <alignment horizontal="left" vertical="center"/>
    </xf>
    <xf numFmtId="0" fontId="11" fillId="0" borderId="10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292" applyFont="1" applyBorder="1" applyAlignment="1">
      <alignment horizontal="center" vertical="center"/>
    </xf>
    <xf numFmtId="164" fontId="11" fillId="0" borderId="2" xfId="167" applyNumberFormat="1" applyFont="1" applyFill="1" applyBorder="1" applyAlignment="1" applyProtection="1">
      <alignment horizontal="center" vertical="center"/>
    </xf>
    <xf numFmtId="0" fontId="11" fillId="0" borderId="2" xfId="7" applyFont="1" applyBorder="1" applyAlignment="1">
      <alignment vertical="center"/>
    </xf>
    <xf numFmtId="164" fontId="11" fillId="0" borderId="2" xfId="167" applyNumberFormat="1" applyFont="1" applyFill="1" applyBorder="1" applyAlignment="1">
      <alignment horizontal="right" vertical="center"/>
    </xf>
    <xf numFmtId="165" fontId="11" fillId="0" borderId="10" xfId="167" applyNumberFormat="1" applyFont="1" applyFill="1" applyBorder="1" applyAlignment="1">
      <alignment horizontal="center" vertical="center"/>
    </xf>
    <xf numFmtId="164" fontId="11" fillId="0" borderId="2" xfId="5" applyFont="1" applyFill="1" applyBorder="1" applyAlignment="1">
      <alignment vertical="center"/>
    </xf>
    <xf numFmtId="172" fontId="11" fillId="0" borderId="2" xfId="289" applyNumberFormat="1" applyFont="1" applyFill="1" applyBorder="1" applyAlignment="1">
      <alignment horizontal="right" vertical="center"/>
    </xf>
    <xf numFmtId="0" fontId="40" fillId="0" borderId="2" xfId="0" applyFont="1" applyBorder="1" applyAlignment="1">
      <alignment horizontal="center" vertical="center"/>
    </xf>
    <xf numFmtId="0" fontId="11" fillId="0" borderId="10" xfId="1" applyFont="1" applyBorder="1" applyAlignment="1">
      <alignment horizontal="left" vertical="center"/>
    </xf>
    <xf numFmtId="164" fontId="10" fillId="0" borderId="2" xfId="1" applyNumberFormat="1" applyFont="1" applyFill="1" applyBorder="1" applyAlignment="1">
      <alignment horizontal="right" vertical="center"/>
    </xf>
    <xf numFmtId="1" fontId="11" fillId="0" borderId="11" xfId="1" applyNumberFormat="1" applyFont="1" applyBorder="1" applyAlignment="1">
      <alignment horizontal="right" vertical="center"/>
    </xf>
    <xf numFmtId="1" fontId="11" fillId="0" borderId="30" xfId="1" applyNumberFormat="1" applyFont="1" applyBorder="1" applyAlignment="1">
      <alignment horizontal="right" vertical="center"/>
    </xf>
    <xf numFmtId="1" fontId="11" fillId="0" borderId="30" xfId="290" applyNumberFormat="1" applyFont="1" applyBorder="1" applyAlignment="1">
      <alignment vertical="center"/>
    </xf>
    <xf numFmtId="1" fontId="11" fillId="0" borderId="10" xfId="1" applyNumberFormat="1" applyFont="1" applyBorder="1" applyAlignment="1">
      <alignment horizontal="right" vertical="center"/>
    </xf>
    <xf numFmtId="1" fontId="11" fillId="0" borderId="2" xfId="1" applyNumberFormat="1" applyFont="1" applyBorder="1" applyAlignment="1">
      <alignment horizontal="right" vertical="center"/>
    </xf>
    <xf numFmtId="1" fontId="7" fillId="0" borderId="2" xfId="0" applyNumberFormat="1" applyFont="1" applyBorder="1" applyAlignment="1">
      <alignment horizontal="left" vertical="center"/>
    </xf>
    <xf numFmtId="164" fontId="36" fillId="0" borderId="0" xfId="289" applyNumberFormat="1" applyFont="1" applyFill="1" applyBorder="1" applyAlignment="1">
      <alignment horizontal="center" vertical="center"/>
    </xf>
    <xf numFmtId="43" fontId="0" fillId="0" borderId="0" xfId="0" applyNumberFormat="1" applyFill="1" applyAlignment="1">
      <alignment horizontal="center" vertical="center"/>
    </xf>
    <xf numFmtId="43" fontId="0" fillId="0" borderId="0" xfId="0" applyNumberFormat="1"/>
    <xf numFmtId="0" fontId="6" fillId="0" borderId="2" xfId="0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0" fillId="0" borderId="10" xfId="7" applyFont="1" applyFill="1" applyBorder="1" applyAlignment="1">
      <alignment horizontal="right" vertical="center"/>
    </xf>
    <xf numFmtId="0" fontId="10" fillId="0" borderId="11" xfId="7" applyFont="1" applyFill="1" applyBorder="1" applyAlignment="1">
      <alignment horizontal="right" vertical="center"/>
    </xf>
    <xf numFmtId="0" fontId="10" fillId="0" borderId="12" xfId="7" applyFont="1" applyFill="1" applyBorder="1" applyAlignment="1">
      <alignment horizontal="right" vertical="center"/>
    </xf>
  </cellXfs>
  <cellStyles count="293">
    <cellStyle name="20% - Accent1 2" xfId="9"/>
    <cellStyle name="20% - Accent1 3" xfId="10"/>
    <cellStyle name="20% - Accent1 4" xfId="11"/>
    <cellStyle name="20% - Accent1 5" xfId="12"/>
    <cellStyle name="20% - Accent1 6" xfId="13"/>
    <cellStyle name="20% - Accent2 2" xfId="14"/>
    <cellStyle name="20% - Accent2 3" xfId="15"/>
    <cellStyle name="20% - Accent2 4" xfId="16"/>
    <cellStyle name="20% - Accent2 5" xfId="17"/>
    <cellStyle name="20% - Accent2 6" xfId="18"/>
    <cellStyle name="20% - Accent3 2" xfId="19"/>
    <cellStyle name="20% - Accent3 3" xfId="20"/>
    <cellStyle name="20% - Accent3 4" xfId="21"/>
    <cellStyle name="20% - Accent3 5" xfId="22"/>
    <cellStyle name="20% - Accent3 6" xfId="23"/>
    <cellStyle name="20% - Accent4 2" xfId="24"/>
    <cellStyle name="20% - Accent4 3" xfId="25"/>
    <cellStyle name="20% - Accent4 4" xfId="26"/>
    <cellStyle name="20% - Accent4 5" xfId="27"/>
    <cellStyle name="20% - Accent4 6" xfId="28"/>
    <cellStyle name="20% - Accent5 2" xfId="29"/>
    <cellStyle name="20% - Accent5 3" xfId="30"/>
    <cellStyle name="20% - Accent5 4" xfId="31"/>
    <cellStyle name="20% - Accent5 5" xfId="32"/>
    <cellStyle name="20% - Accent5 6" xfId="33"/>
    <cellStyle name="20% - Accent6 2" xfId="34"/>
    <cellStyle name="20% - Accent6 3" xfId="35"/>
    <cellStyle name="20% - Accent6 4" xfId="36"/>
    <cellStyle name="20% - Accent6 5" xfId="37"/>
    <cellStyle name="20% - Accent6 6" xfId="38"/>
    <cellStyle name="40% - Accent1 2" xfId="39"/>
    <cellStyle name="40% - Accent1 3" xfId="40"/>
    <cellStyle name="40% - Accent1 4" xfId="41"/>
    <cellStyle name="40% - Accent1 5" xfId="42"/>
    <cellStyle name="40% - Accent1 6" xfId="43"/>
    <cellStyle name="40% - Accent2 2" xfId="44"/>
    <cellStyle name="40% - Accent2 3" xfId="45"/>
    <cellStyle name="40% - Accent2 4" xfId="46"/>
    <cellStyle name="40% - Accent2 5" xfId="47"/>
    <cellStyle name="40% - Accent2 6" xfId="48"/>
    <cellStyle name="40% - Accent3 2" xfId="49"/>
    <cellStyle name="40% - Accent3 3" xfId="50"/>
    <cellStyle name="40% - Accent3 4" xfId="51"/>
    <cellStyle name="40% - Accent3 5" xfId="52"/>
    <cellStyle name="40% - Accent3 6" xfId="53"/>
    <cellStyle name="40% - Accent4 2" xfId="54"/>
    <cellStyle name="40% - Accent4 3" xfId="55"/>
    <cellStyle name="40% - Accent4 4" xfId="56"/>
    <cellStyle name="40% - Accent4 5" xfId="57"/>
    <cellStyle name="40% - Accent4 6" xfId="58"/>
    <cellStyle name="40% - Accent5 2" xfId="59"/>
    <cellStyle name="40% - Accent5 3" xfId="60"/>
    <cellStyle name="40% - Accent5 4" xfId="61"/>
    <cellStyle name="40% - Accent5 5" xfId="62"/>
    <cellStyle name="40% - Accent5 6" xfId="63"/>
    <cellStyle name="40% - Accent6 2" xfId="64"/>
    <cellStyle name="40% - Accent6 3" xfId="65"/>
    <cellStyle name="40% - Accent6 4" xfId="66"/>
    <cellStyle name="40% - Accent6 5" xfId="67"/>
    <cellStyle name="40% - Accent6 6" xfId="68"/>
    <cellStyle name="60% - Accent1 2" xfId="69"/>
    <cellStyle name="60% - Accent1 3" xfId="70"/>
    <cellStyle name="60% - Accent1 4" xfId="71"/>
    <cellStyle name="60% - Accent1 5" xfId="72"/>
    <cellStyle name="60% - Accent1 6" xfId="73"/>
    <cellStyle name="60% - Accent2 2" xfId="74"/>
    <cellStyle name="60% - Accent2 3" xfId="75"/>
    <cellStyle name="60% - Accent2 4" xfId="76"/>
    <cellStyle name="60% - Accent2 5" xfId="77"/>
    <cellStyle name="60% - Accent2 6" xfId="78"/>
    <cellStyle name="60% - Accent3 2" xfId="79"/>
    <cellStyle name="60% - Accent3 3" xfId="80"/>
    <cellStyle name="60% - Accent3 4" xfId="81"/>
    <cellStyle name="60% - Accent3 5" xfId="82"/>
    <cellStyle name="60% - Accent3 6" xfId="83"/>
    <cellStyle name="60% - Accent4 2" xfId="84"/>
    <cellStyle name="60% - Accent4 3" xfId="85"/>
    <cellStyle name="60% - Accent4 4" xfId="86"/>
    <cellStyle name="60% - Accent4 5" xfId="87"/>
    <cellStyle name="60% - Accent4 6" xfId="88"/>
    <cellStyle name="60% - Accent5 2" xfId="89"/>
    <cellStyle name="60% - Accent5 3" xfId="90"/>
    <cellStyle name="60% - Accent5 4" xfId="91"/>
    <cellStyle name="60% - Accent5 5" xfId="92"/>
    <cellStyle name="60% - Accent5 6" xfId="93"/>
    <cellStyle name="60% - Accent6 2" xfId="94"/>
    <cellStyle name="60% - Accent6 3" xfId="95"/>
    <cellStyle name="60% - Accent6 4" xfId="96"/>
    <cellStyle name="60% - Accent6 5" xfId="97"/>
    <cellStyle name="60% - Accent6 6" xfId="98"/>
    <cellStyle name="Accent1 2" xfId="99"/>
    <cellStyle name="Accent1 3" xfId="100"/>
    <cellStyle name="Accent1 4" xfId="101"/>
    <cellStyle name="Accent1 5" xfId="102"/>
    <cellStyle name="Accent1 6" xfId="103"/>
    <cellStyle name="Accent2 2" xfId="104"/>
    <cellStyle name="Accent2 3" xfId="105"/>
    <cellStyle name="Accent2 4" xfId="106"/>
    <cellStyle name="Accent2 5" xfId="107"/>
    <cellStyle name="Accent2 6" xfId="108"/>
    <cellStyle name="Accent3 2" xfId="109"/>
    <cellStyle name="Accent3 3" xfId="110"/>
    <cellStyle name="Accent3 4" xfId="111"/>
    <cellStyle name="Accent3 5" xfId="112"/>
    <cellStyle name="Accent3 6" xfId="113"/>
    <cellStyle name="Accent4 2" xfId="114"/>
    <cellStyle name="Accent4 3" xfId="115"/>
    <cellStyle name="Accent4 4" xfId="116"/>
    <cellStyle name="Accent4 5" xfId="117"/>
    <cellStyle name="Accent4 6" xfId="118"/>
    <cellStyle name="Accent5 2" xfId="119"/>
    <cellStyle name="Accent5 3" xfId="120"/>
    <cellStyle name="Accent5 4" xfId="121"/>
    <cellStyle name="Accent5 5" xfId="122"/>
    <cellStyle name="Accent5 6" xfId="123"/>
    <cellStyle name="Accent6 2" xfId="124"/>
    <cellStyle name="Accent6 3" xfId="125"/>
    <cellStyle name="Accent6 4" xfId="126"/>
    <cellStyle name="Accent6 5" xfId="127"/>
    <cellStyle name="Accent6 6" xfId="128"/>
    <cellStyle name="Bad 2" xfId="129"/>
    <cellStyle name="Bad 3" xfId="130"/>
    <cellStyle name="Bad 4" xfId="131"/>
    <cellStyle name="Bad 5" xfId="132"/>
    <cellStyle name="Bad 6" xfId="133"/>
    <cellStyle name="Calculation 2" xfId="134"/>
    <cellStyle name="Calculation 3" xfId="135"/>
    <cellStyle name="Calculation 4" xfId="136"/>
    <cellStyle name="Calculation 5" xfId="137"/>
    <cellStyle name="Calculation 6" xfId="138"/>
    <cellStyle name="Check Cell 2" xfId="139"/>
    <cellStyle name="Check Cell 3" xfId="140"/>
    <cellStyle name="Check Cell 4" xfId="141"/>
    <cellStyle name="Check Cell 5" xfId="142"/>
    <cellStyle name="Check Cell 6" xfId="143"/>
    <cellStyle name="Comma [0] 2" xfId="144"/>
    <cellStyle name="Comma [0] 2 2" xfId="145"/>
    <cellStyle name="Comma [0] 2 2 2" xfId="146"/>
    <cellStyle name="Comma [0] 2 3" xfId="147"/>
    <cellStyle name="Comma [0] 2 3 2" xfId="148"/>
    <cellStyle name="Comma [0] 3" xfId="149"/>
    <cellStyle name="Comma 10" xfId="150"/>
    <cellStyle name="Comma 10 2" xfId="151"/>
    <cellStyle name="Comma 11" xfId="152"/>
    <cellStyle name="Comma 12" xfId="153"/>
    <cellStyle name="Comma 13" xfId="5"/>
    <cellStyle name="Comma 17" xfId="154"/>
    <cellStyle name="Comma 2" xfId="155"/>
    <cellStyle name="Comma 2 2" xfId="156"/>
    <cellStyle name="Comma 2 2 2" xfId="157"/>
    <cellStyle name="Comma 2 2 2 2" xfId="158"/>
    <cellStyle name="Comma 2 2 2 2 2" xfId="159"/>
    <cellStyle name="Comma 2 2 3" xfId="160"/>
    <cellStyle name="Comma 2 2 3 2" xfId="3"/>
    <cellStyle name="Comma 2 2 4" xfId="161"/>
    <cellStyle name="Comma 2 2 6" xfId="162"/>
    <cellStyle name="Comma 2 3" xfId="163"/>
    <cellStyle name="Comma 2 4" xfId="164"/>
    <cellStyle name="Comma 2 5" xfId="165"/>
    <cellStyle name="Comma 2 5 2" xfId="166"/>
    <cellStyle name="Comma 2 5 2 11" xfId="291"/>
    <cellStyle name="Comma 2 5 2 2" xfId="8"/>
    <cellStyle name="Comma 2 5 2 2 2" xfId="167"/>
    <cellStyle name="Comma 2 5 3" xfId="168"/>
    <cellStyle name="Comma 2 5 4" xfId="169"/>
    <cellStyle name="Comma 2 5 5" xfId="170"/>
    <cellStyle name="Comma 2 6" xfId="171"/>
    <cellStyle name="Comma 2_Datasheet for KIADB" xfId="172"/>
    <cellStyle name="Comma 3" xfId="173"/>
    <cellStyle name="Comma 3 2" xfId="174"/>
    <cellStyle name="Comma 4" xfId="175"/>
    <cellStyle name="Comma 4 2" xfId="176"/>
    <cellStyle name="Comma 4 3" xfId="4"/>
    <cellStyle name="Comma 4 3 2" xfId="286"/>
    <cellStyle name="Comma 5" xfId="177"/>
    <cellStyle name="Comma 5 2" xfId="6"/>
    <cellStyle name="Comma 5 2 2" xfId="288"/>
    <cellStyle name="Comma 6" xfId="178"/>
    <cellStyle name="Comma 7" xfId="179"/>
    <cellStyle name="Comma 7 2" xfId="180"/>
    <cellStyle name="Comma 8" xfId="181"/>
    <cellStyle name="Comma 9" xfId="182"/>
    <cellStyle name="Comma 9 2" xfId="183"/>
    <cellStyle name="Comma_Datasheet-08-09(300408) 2 2" xfId="289"/>
    <cellStyle name="Currency 2" xfId="184"/>
    <cellStyle name="Currency 2 2" xfId="185"/>
    <cellStyle name="Currency 2 3" xfId="186"/>
    <cellStyle name="Custom - Style8" xfId="187"/>
    <cellStyle name="Data   - Style2" xfId="188"/>
    <cellStyle name="Explanatory Text 2" xfId="189"/>
    <cellStyle name="Explanatory Text 3" xfId="190"/>
    <cellStyle name="Explanatory Text 4" xfId="191"/>
    <cellStyle name="Explanatory Text 5" xfId="192"/>
    <cellStyle name="Explanatory Text 6" xfId="193"/>
    <cellStyle name="Good 2" xfId="194"/>
    <cellStyle name="Good 3" xfId="195"/>
    <cellStyle name="Good 4" xfId="196"/>
    <cellStyle name="Good 5" xfId="197"/>
    <cellStyle name="Good 6" xfId="198"/>
    <cellStyle name="Heading 1 2" xfId="199"/>
    <cellStyle name="Heading 1 3" xfId="200"/>
    <cellStyle name="Heading 1 4" xfId="201"/>
    <cellStyle name="Heading 1 5" xfId="202"/>
    <cellStyle name="Heading 1 6" xfId="203"/>
    <cellStyle name="Heading 2 2" xfId="204"/>
    <cellStyle name="Heading 2 3" xfId="205"/>
    <cellStyle name="Heading 2 4" xfId="206"/>
    <cellStyle name="Heading 2 5" xfId="207"/>
    <cellStyle name="Heading 2 6" xfId="208"/>
    <cellStyle name="Heading 3 2" xfId="209"/>
    <cellStyle name="Heading 3 3" xfId="210"/>
    <cellStyle name="Heading 3 4" xfId="211"/>
    <cellStyle name="Heading 3 5" xfId="212"/>
    <cellStyle name="Heading 3 6" xfId="213"/>
    <cellStyle name="Heading 4 2" xfId="214"/>
    <cellStyle name="Heading 4 3" xfId="215"/>
    <cellStyle name="Heading 4 4" xfId="216"/>
    <cellStyle name="Heading 4 5" xfId="217"/>
    <cellStyle name="Heading 4 6" xfId="218"/>
    <cellStyle name="Input 2" xfId="219"/>
    <cellStyle name="Input 3" xfId="220"/>
    <cellStyle name="Input 4" xfId="221"/>
    <cellStyle name="Input 5" xfId="222"/>
    <cellStyle name="Input 6" xfId="223"/>
    <cellStyle name="Labels - Style3" xfId="224"/>
    <cellStyle name="Linked Cell 2" xfId="225"/>
    <cellStyle name="Linked Cell 3" xfId="226"/>
    <cellStyle name="Linked Cell 4" xfId="227"/>
    <cellStyle name="Linked Cell 5" xfId="228"/>
    <cellStyle name="Linked Cell 6" xfId="229"/>
    <cellStyle name="Neutral 2" xfId="230"/>
    <cellStyle name="Neutral 3" xfId="231"/>
    <cellStyle name="Neutral 4" xfId="232"/>
    <cellStyle name="Neutral 5" xfId="233"/>
    <cellStyle name="Neutral 6" xfId="234"/>
    <cellStyle name="Normal" xfId="0" builtinId="0"/>
    <cellStyle name="Normal 10" xfId="235"/>
    <cellStyle name="Normal 2" xfId="236"/>
    <cellStyle name="Normal 2 2" xfId="237"/>
    <cellStyle name="Normal 2 2 2" xfId="238"/>
    <cellStyle name="Normal 2 3" xfId="239"/>
    <cellStyle name="Normal 2 3 2" xfId="240"/>
    <cellStyle name="Normal 24" xfId="241"/>
    <cellStyle name="Normal 3" xfId="242"/>
    <cellStyle name="Normal 3 2" xfId="2"/>
    <cellStyle name="Normal 3 2 2" xfId="243"/>
    <cellStyle name="Normal 3 3" xfId="244"/>
    <cellStyle name="Normal 3_DATA sheet  7to 11" xfId="245"/>
    <cellStyle name="Normal 4" xfId="246"/>
    <cellStyle name="Normal 5" xfId="247"/>
    <cellStyle name="Normal 5 2" xfId="248"/>
    <cellStyle name="Normal 53 2" xfId="249"/>
    <cellStyle name="Normal 6" xfId="250"/>
    <cellStyle name="Normal 7" xfId="251"/>
    <cellStyle name="Normal_Datasheet for KIADB 2 2" xfId="287"/>
    <cellStyle name="Normal_Datasheet-08-09(300408)" xfId="1"/>
    <cellStyle name="Normal_Datasheet-08-09(300408) 2" xfId="290"/>
    <cellStyle name="Normal_Datasheet-2010-11-dev(RoadSide)_1 2" xfId="285"/>
    <cellStyle name="Normal_Datasheets-KSFMBC2 2" xfId="292"/>
    <cellStyle name="Normal_GSK-Revised Data Sheet" xfId="7"/>
    <cellStyle name="Note 2" xfId="252"/>
    <cellStyle name="Note 3" xfId="253"/>
    <cellStyle name="Note 4" xfId="254"/>
    <cellStyle name="Note 5" xfId="255"/>
    <cellStyle name="Note 6" xfId="256"/>
    <cellStyle name="Output 2" xfId="257"/>
    <cellStyle name="Output 3" xfId="258"/>
    <cellStyle name="Output 4" xfId="259"/>
    <cellStyle name="Output 5" xfId="260"/>
    <cellStyle name="Output 6" xfId="261"/>
    <cellStyle name="Percent 2" xfId="262"/>
    <cellStyle name="Percent 2 2" xfId="263"/>
    <cellStyle name="Percent 3" xfId="264"/>
    <cellStyle name="Reset  - Style7" xfId="265"/>
    <cellStyle name="Table  - Style6" xfId="266"/>
    <cellStyle name="Title  - Style1" xfId="267"/>
    <cellStyle name="Title 2" xfId="268"/>
    <cellStyle name="Title 3" xfId="269"/>
    <cellStyle name="Title 4" xfId="270"/>
    <cellStyle name="Title 5" xfId="271"/>
    <cellStyle name="Title 6" xfId="272"/>
    <cellStyle name="Total 2" xfId="273"/>
    <cellStyle name="Total 3" xfId="274"/>
    <cellStyle name="Total 4" xfId="275"/>
    <cellStyle name="Total 5" xfId="276"/>
    <cellStyle name="Total 6" xfId="277"/>
    <cellStyle name="TotCol - Style5" xfId="278"/>
    <cellStyle name="TotRow - Style4" xfId="279"/>
    <cellStyle name="Warning Text 2" xfId="280"/>
    <cellStyle name="Warning Text 3" xfId="281"/>
    <cellStyle name="Warning Text 4" xfId="282"/>
    <cellStyle name="Warning Text 5" xfId="283"/>
    <cellStyle name="Warning Text 6" xfId="2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3362325</xdr:colOff>
      <xdr:row>37</xdr:row>
      <xdr:rowOff>9525</xdr:rowOff>
    </xdr:from>
    <xdr:to>
      <xdr:col>2</xdr:col>
      <xdr:colOff>3362325</xdr:colOff>
      <xdr:row>41</xdr:row>
      <xdr:rowOff>38100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6400800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57350025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85953600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14480975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1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43179800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1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71345225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1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200044050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1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228619050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2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257146425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2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285683325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2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313972575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3324225</xdr:colOff>
      <xdr:row>37</xdr:row>
      <xdr:rowOff>0</xdr:rowOff>
    </xdr:from>
    <xdr:to>
      <xdr:col>2</xdr:col>
      <xdr:colOff>3324225</xdr:colOff>
      <xdr:row>41</xdr:row>
      <xdr:rowOff>28575</xdr:rowOff>
    </xdr:to>
    <xdr:pic>
      <xdr:nvPicPr>
        <xdr:cNvPr id="2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342347550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2"/>
  <sheetViews>
    <sheetView tabSelected="1" view="pageBreakPreview" zoomScale="130" zoomScaleNormal="100" zoomScaleSheetLayoutView="130" workbookViewId="0">
      <selection activeCell="F10" sqref="F10:H10"/>
    </sheetView>
  </sheetViews>
  <sheetFormatPr defaultRowHeight="15" x14ac:dyDescent="0.25"/>
  <cols>
    <col min="1" max="1" width="7.7109375" customWidth="1"/>
    <col min="2" max="2" width="14.7109375" customWidth="1"/>
    <col min="3" max="3" width="62.42578125" customWidth="1"/>
    <col min="4" max="4" width="10.85546875" bestFit="1" customWidth="1"/>
    <col min="5" max="5" width="8" customWidth="1"/>
    <col min="6" max="6" width="14.7109375" bestFit="1" customWidth="1"/>
    <col min="7" max="7" width="12.42578125" customWidth="1"/>
    <col min="8" max="8" width="16.7109375" bestFit="1" customWidth="1"/>
    <col min="9" max="9" width="16.5703125" style="1" customWidth="1"/>
    <col min="10" max="10" width="13.7109375" style="1" bestFit="1" customWidth="1"/>
    <col min="11" max="11" width="10" style="1" bestFit="1" customWidth="1"/>
    <col min="12" max="12" width="11.140625" style="1" bestFit="1" customWidth="1"/>
    <col min="13" max="13" width="9.28515625" style="1" bestFit="1" customWidth="1"/>
    <col min="14" max="14" width="14" style="1" bestFit="1" customWidth="1"/>
    <col min="15" max="32" width="9.140625" style="1"/>
  </cols>
  <sheetData>
    <row r="1" spans="1:32" ht="28.5" x14ac:dyDescent="0.25">
      <c r="A1" s="117" t="s">
        <v>0</v>
      </c>
      <c r="B1" s="117"/>
      <c r="C1" s="117"/>
      <c r="D1" s="117"/>
      <c r="E1" s="117"/>
      <c r="F1" s="117"/>
      <c r="G1" s="117"/>
      <c r="H1" s="117"/>
    </row>
    <row r="2" spans="1:32" ht="25.5" x14ac:dyDescent="0.25">
      <c r="A2" s="118" t="s">
        <v>1</v>
      </c>
      <c r="B2" s="118"/>
      <c r="C2" s="118"/>
      <c r="D2" s="118"/>
      <c r="E2" s="118"/>
      <c r="F2" s="118"/>
      <c r="G2" s="118"/>
      <c r="H2" s="118"/>
    </row>
    <row r="3" spans="1:32" ht="20.25" x14ac:dyDescent="0.25">
      <c r="A3" s="119" t="s">
        <v>88</v>
      </c>
      <c r="B3" s="119"/>
      <c r="C3" s="119"/>
      <c r="D3" s="119"/>
      <c r="E3" s="119"/>
      <c r="F3" s="119"/>
      <c r="G3" s="119"/>
      <c r="H3" s="119"/>
    </row>
    <row r="4" spans="1:32" ht="21" customHeight="1" x14ac:dyDescent="0.25">
      <c r="A4" s="111" t="s">
        <v>2</v>
      </c>
      <c r="B4" s="111"/>
      <c r="C4" s="2" t="s">
        <v>37</v>
      </c>
      <c r="D4" s="111" t="s">
        <v>3</v>
      </c>
      <c r="E4" s="111"/>
      <c r="F4" s="120" t="s">
        <v>90</v>
      </c>
      <c r="G4" s="121"/>
      <c r="H4" s="122"/>
    </row>
    <row r="5" spans="1:32" ht="21" x14ac:dyDescent="0.25">
      <c r="A5" s="111" t="s">
        <v>4</v>
      </c>
      <c r="B5" s="111"/>
      <c r="C5" s="2" t="s">
        <v>5</v>
      </c>
      <c r="D5" s="111"/>
      <c r="E5" s="111"/>
      <c r="F5" s="123"/>
      <c r="G5" s="124"/>
      <c r="H5" s="125"/>
    </row>
    <row r="6" spans="1:32" ht="21" x14ac:dyDescent="0.25">
      <c r="A6" s="111" t="s">
        <v>6</v>
      </c>
      <c r="B6" s="111"/>
      <c r="C6" s="2" t="s">
        <v>7</v>
      </c>
      <c r="D6" s="111"/>
      <c r="E6" s="111"/>
      <c r="F6" s="126"/>
      <c r="G6" s="127"/>
      <c r="H6" s="128"/>
    </row>
    <row r="7" spans="1:32" ht="21" x14ac:dyDescent="0.25">
      <c r="A7" s="111" t="s">
        <v>8</v>
      </c>
      <c r="B7" s="111"/>
      <c r="C7" s="2" t="s">
        <v>7</v>
      </c>
      <c r="D7" s="111" t="s">
        <v>9</v>
      </c>
      <c r="E7" s="111"/>
      <c r="F7" s="130" t="s">
        <v>91</v>
      </c>
      <c r="G7" s="131"/>
      <c r="H7" s="132"/>
    </row>
    <row r="8" spans="1:32" ht="21" x14ac:dyDescent="0.25">
      <c r="A8" s="111" t="s">
        <v>10</v>
      </c>
      <c r="B8" s="111"/>
      <c r="C8" s="2" t="s">
        <v>89</v>
      </c>
      <c r="D8" s="111" t="s">
        <v>38</v>
      </c>
      <c r="E8" s="111"/>
      <c r="F8" s="114" t="s">
        <v>11</v>
      </c>
      <c r="G8" s="114"/>
      <c r="H8" s="114"/>
    </row>
    <row r="9" spans="1:32" ht="21" x14ac:dyDescent="0.25">
      <c r="A9" s="111" t="s">
        <v>14</v>
      </c>
      <c r="B9" s="111"/>
      <c r="C9" s="3">
        <v>5</v>
      </c>
      <c r="D9" s="111" t="s">
        <v>12</v>
      </c>
      <c r="E9" s="111"/>
      <c r="F9" s="113" t="s">
        <v>13</v>
      </c>
      <c r="G9" s="113"/>
      <c r="H9" s="113"/>
    </row>
    <row r="10" spans="1:32" ht="21" x14ac:dyDescent="0.25">
      <c r="A10" s="111" t="s">
        <v>16</v>
      </c>
      <c r="B10" s="111"/>
      <c r="C10" s="2"/>
      <c r="D10" s="111" t="s">
        <v>15</v>
      </c>
      <c r="E10" s="111"/>
      <c r="F10" s="112">
        <f>C9*300</f>
        <v>1500</v>
      </c>
      <c r="G10" s="112"/>
      <c r="H10" s="112"/>
    </row>
    <row r="11" spans="1:32" ht="21" x14ac:dyDescent="0.25">
      <c r="A11" s="111" t="s">
        <v>17</v>
      </c>
      <c r="B11" s="111"/>
      <c r="C11" s="107">
        <f>H37</f>
        <v>1577749.9964999997</v>
      </c>
      <c r="D11" s="111" t="s">
        <v>18</v>
      </c>
      <c r="E11" s="111"/>
      <c r="F11" s="115" t="s">
        <v>19</v>
      </c>
      <c r="G11" s="115"/>
      <c r="H11" s="115"/>
      <c r="J11" s="12"/>
    </row>
    <row r="12" spans="1:32" ht="37.5" x14ac:dyDescent="0.25">
      <c r="A12" s="4" t="s">
        <v>20</v>
      </c>
      <c r="B12" s="4" t="s">
        <v>21</v>
      </c>
      <c r="C12" s="4" t="s">
        <v>22</v>
      </c>
      <c r="D12" s="129" t="s">
        <v>23</v>
      </c>
      <c r="E12" s="129"/>
      <c r="F12" s="4" t="s">
        <v>24</v>
      </c>
      <c r="G12" s="4" t="s">
        <v>25</v>
      </c>
      <c r="H12" s="4" t="s">
        <v>26</v>
      </c>
    </row>
    <row r="13" spans="1:32" ht="37.5" x14ac:dyDescent="0.25">
      <c r="A13" s="14">
        <v>1</v>
      </c>
      <c r="B13" s="15" t="s">
        <v>41</v>
      </c>
      <c r="C13" s="16" t="s">
        <v>42</v>
      </c>
      <c r="D13" s="17">
        <f>F10</f>
        <v>1500</v>
      </c>
      <c r="E13" s="18" t="s">
        <v>27</v>
      </c>
      <c r="F13" s="19">
        <v>544.16</v>
      </c>
      <c r="G13" s="20">
        <v>1000</v>
      </c>
      <c r="H13" s="21">
        <f>+D13*F13/G13</f>
        <v>816.24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ht="93.75" x14ac:dyDescent="0.25">
      <c r="A14" s="14">
        <v>2</v>
      </c>
      <c r="B14" s="15" t="s">
        <v>43</v>
      </c>
      <c r="C14" s="16" t="s">
        <v>44</v>
      </c>
      <c r="D14" s="17">
        <f>F10</f>
        <v>1500</v>
      </c>
      <c r="E14" s="22" t="s">
        <v>45</v>
      </c>
      <c r="F14" s="19">
        <v>263.77999999999997</v>
      </c>
      <c r="G14" s="23">
        <v>1</v>
      </c>
      <c r="H14" s="21">
        <f>+D14*F14/G14</f>
        <v>395669.99999999994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75" x14ac:dyDescent="0.25">
      <c r="A15" s="14">
        <v>3</v>
      </c>
      <c r="B15" s="24" t="s">
        <v>46</v>
      </c>
      <c r="C15" s="25" t="s">
        <v>47</v>
      </c>
      <c r="D15" s="26">
        <f>F10*75%</f>
        <v>1125</v>
      </c>
      <c r="E15" s="27" t="s">
        <v>45</v>
      </c>
      <c r="F15" s="28">
        <v>32.89</v>
      </c>
      <c r="G15" s="29" t="s">
        <v>48</v>
      </c>
      <c r="H15" s="30">
        <f>+D15*F15</f>
        <v>37001.25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75" x14ac:dyDescent="0.25">
      <c r="A16" s="31">
        <v>4</v>
      </c>
      <c r="B16" s="32" t="s">
        <v>49</v>
      </c>
      <c r="C16" s="25" t="s">
        <v>50</v>
      </c>
      <c r="D16" s="26">
        <f>F10*10%+F10</f>
        <v>1650</v>
      </c>
      <c r="E16" s="27" t="s">
        <v>51</v>
      </c>
      <c r="F16" s="33">
        <v>13568.87</v>
      </c>
      <c r="G16" s="29">
        <v>1000</v>
      </c>
      <c r="H16" s="30">
        <f>D16*F16/G16</f>
        <v>22388.6355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ht="93.75" x14ac:dyDescent="0.25">
      <c r="A17" s="14">
        <v>5</v>
      </c>
      <c r="B17" s="34">
        <v>24</v>
      </c>
      <c r="C17" s="35" t="s">
        <v>52</v>
      </c>
      <c r="D17" s="36">
        <f>F10*10%+F10</f>
        <v>1650</v>
      </c>
      <c r="E17" s="37" t="s">
        <v>51</v>
      </c>
      <c r="F17" s="38">
        <v>12472.34</v>
      </c>
      <c r="G17" s="39">
        <v>1000</v>
      </c>
      <c r="H17" s="30">
        <f>D17*F17/G17</f>
        <v>20579.361000000001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ht="56.25" x14ac:dyDescent="0.25">
      <c r="A18" s="14">
        <v>6</v>
      </c>
      <c r="B18" s="34" t="s">
        <v>30</v>
      </c>
      <c r="C18" s="40" t="s">
        <v>53</v>
      </c>
      <c r="D18" s="36">
        <f>F10*10%+F10</f>
        <v>1650</v>
      </c>
      <c r="E18" s="37" t="s">
        <v>34</v>
      </c>
      <c r="F18" s="38">
        <v>1320.14</v>
      </c>
      <c r="G18" s="39">
        <v>1000</v>
      </c>
      <c r="H18" s="30">
        <f>+F18*D18/G18</f>
        <v>2178.2310000000002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ht="56.25" x14ac:dyDescent="0.25">
      <c r="A19" s="41">
        <v>7</v>
      </c>
      <c r="B19" s="42" t="s">
        <v>54</v>
      </c>
      <c r="C19" s="40" t="s">
        <v>55</v>
      </c>
      <c r="D19" s="43">
        <f>F10*10%+F10</f>
        <v>1650</v>
      </c>
      <c r="E19" s="37" t="s">
        <v>51</v>
      </c>
      <c r="F19" s="44">
        <v>14668.68</v>
      </c>
      <c r="G19" s="45">
        <v>1000</v>
      </c>
      <c r="H19" s="46">
        <f>D19*F19/1000</f>
        <v>24203.322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ht="93.75" x14ac:dyDescent="0.25">
      <c r="A20" s="47">
        <v>8</v>
      </c>
      <c r="B20" s="48" t="s">
        <v>56</v>
      </c>
      <c r="C20" s="49" t="s">
        <v>57</v>
      </c>
      <c r="D20" s="50">
        <f>F10*10%+F10</f>
        <v>1650</v>
      </c>
      <c r="E20" s="51" t="s">
        <v>34</v>
      </c>
      <c r="F20" s="44">
        <v>15721.38</v>
      </c>
      <c r="G20" s="52">
        <v>1000</v>
      </c>
      <c r="H20" s="44">
        <f>D20*F20/1000</f>
        <v>25940.276999999998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ht="150" x14ac:dyDescent="0.25">
      <c r="A21" s="53">
        <v>9</v>
      </c>
      <c r="B21" s="53" t="s">
        <v>58</v>
      </c>
      <c r="C21" s="54" t="s">
        <v>59</v>
      </c>
      <c r="D21" s="55">
        <f>F10</f>
        <v>1500</v>
      </c>
      <c r="E21" s="56" t="s">
        <v>34</v>
      </c>
      <c r="F21" s="57">
        <v>15956.21</v>
      </c>
      <c r="G21" s="58">
        <v>1000</v>
      </c>
      <c r="H21" s="59">
        <f>+D21*F21/G21</f>
        <v>23934.314999999999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ht="93.75" x14ac:dyDescent="0.25">
      <c r="A22" s="31">
        <v>10</v>
      </c>
      <c r="B22" s="31" t="s">
        <v>33</v>
      </c>
      <c r="C22" s="60" t="s">
        <v>60</v>
      </c>
      <c r="D22" s="102">
        <f>F10</f>
        <v>1500</v>
      </c>
      <c r="E22" s="61" t="s">
        <v>36</v>
      </c>
      <c r="F22" s="7">
        <v>51.87</v>
      </c>
      <c r="G22" s="62" t="s">
        <v>32</v>
      </c>
      <c r="H22" s="8">
        <f>+F22*D22</f>
        <v>77805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ht="56.25" x14ac:dyDescent="0.25">
      <c r="A23" s="63">
        <v>11</v>
      </c>
      <c r="B23" s="64" t="s">
        <v>61</v>
      </c>
      <c r="C23" s="40" t="s">
        <v>62</v>
      </c>
      <c r="D23" s="103">
        <f>F10</f>
        <v>1500</v>
      </c>
      <c r="E23" s="65" t="s">
        <v>31</v>
      </c>
      <c r="F23" s="66">
        <v>44.07</v>
      </c>
      <c r="G23" s="67" t="s">
        <v>32</v>
      </c>
      <c r="H23" s="7">
        <f>ROUND(((+F23*D23)),0)</f>
        <v>66105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ht="37.5" x14ac:dyDescent="0.25">
      <c r="A24" s="13" t="s">
        <v>20</v>
      </c>
      <c r="B24" s="13" t="s">
        <v>21</v>
      </c>
      <c r="C24" s="13" t="s">
        <v>22</v>
      </c>
      <c r="D24" s="129" t="s">
        <v>23</v>
      </c>
      <c r="E24" s="129"/>
      <c r="F24" s="13" t="s">
        <v>24</v>
      </c>
      <c r="G24" s="13" t="s">
        <v>25</v>
      </c>
      <c r="H24" s="13" t="s">
        <v>26</v>
      </c>
    </row>
    <row r="25" spans="1:32" ht="150" x14ac:dyDescent="0.25">
      <c r="A25" s="63">
        <v>12</v>
      </c>
      <c r="B25" s="64" t="s">
        <v>63</v>
      </c>
      <c r="C25" s="40" t="s">
        <v>64</v>
      </c>
      <c r="D25" s="103">
        <f>F10</f>
        <v>1500</v>
      </c>
      <c r="E25" s="65" t="s">
        <v>31</v>
      </c>
      <c r="F25" s="66">
        <v>51.51</v>
      </c>
      <c r="G25" s="67" t="s">
        <v>32</v>
      </c>
      <c r="H25" s="7">
        <f>ROUND(((+F25*D25)),0)</f>
        <v>77265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ht="31.5" customHeight="1" x14ac:dyDescent="0.25">
      <c r="A26" s="68">
        <v>13</v>
      </c>
      <c r="B26" s="69" t="s">
        <v>33</v>
      </c>
      <c r="C26" s="70" t="s">
        <v>65</v>
      </c>
      <c r="D26" s="71">
        <f>30*C9</f>
        <v>150</v>
      </c>
      <c r="E26" s="72" t="s">
        <v>66</v>
      </c>
      <c r="F26" s="73">
        <v>35.979999999999997</v>
      </c>
      <c r="G26" s="74" t="s">
        <v>66</v>
      </c>
      <c r="H26" s="75">
        <f>+D26*F26</f>
        <v>5396.9999999999991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82" customFormat="1" ht="75" x14ac:dyDescent="0.25">
      <c r="A27" s="76">
        <v>14</v>
      </c>
      <c r="B27" s="77" t="s">
        <v>67</v>
      </c>
      <c r="C27" s="78" t="s">
        <v>68</v>
      </c>
      <c r="D27" s="104">
        <f>F10</f>
        <v>1500</v>
      </c>
      <c r="E27" s="79" t="s">
        <v>36</v>
      </c>
      <c r="F27" s="7">
        <v>586.52</v>
      </c>
      <c r="G27" s="80">
        <v>1000</v>
      </c>
      <c r="H27" s="7">
        <f>+F27*D27/G27*2</f>
        <v>1759.56</v>
      </c>
      <c r="I27" s="1"/>
    </row>
    <row r="28" spans="1:32" ht="37.5" x14ac:dyDescent="0.25">
      <c r="A28" s="31">
        <v>15</v>
      </c>
      <c r="B28" s="31" t="s">
        <v>35</v>
      </c>
      <c r="C28" s="60" t="s">
        <v>69</v>
      </c>
      <c r="D28" s="102">
        <f>F10</f>
        <v>1500</v>
      </c>
      <c r="E28" s="83" t="s">
        <v>34</v>
      </c>
      <c r="F28" s="7">
        <v>1833.43</v>
      </c>
      <c r="G28" s="84">
        <v>1000</v>
      </c>
      <c r="H28" s="7">
        <f>+D28*F28/G28</f>
        <v>2750.145</v>
      </c>
      <c r="I28" s="81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ht="37.5" x14ac:dyDescent="0.25">
      <c r="A29" s="31">
        <v>16</v>
      </c>
      <c r="B29" s="85" t="s">
        <v>70</v>
      </c>
      <c r="C29" s="86" t="s">
        <v>71</v>
      </c>
      <c r="D29" s="102">
        <f>F10</f>
        <v>1500</v>
      </c>
      <c r="E29" s="83" t="s">
        <v>36</v>
      </c>
      <c r="F29" s="7">
        <v>12637.26</v>
      </c>
      <c r="G29" s="84">
        <v>1000</v>
      </c>
      <c r="H29" s="7">
        <f>+D29*F29/G29</f>
        <v>18955.89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</row>
    <row r="30" spans="1:32" ht="56.25" x14ac:dyDescent="0.25">
      <c r="A30" s="31">
        <v>17</v>
      </c>
      <c r="B30" s="31" t="s">
        <v>72</v>
      </c>
      <c r="C30" s="87" t="s">
        <v>73</v>
      </c>
      <c r="D30" s="105">
        <f>F10</f>
        <v>1500</v>
      </c>
      <c r="E30" s="61" t="s">
        <v>36</v>
      </c>
      <c r="F30" s="7">
        <v>7334.34</v>
      </c>
      <c r="G30" s="62">
        <v>1000</v>
      </c>
      <c r="H30" s="7">
        <f>+D30*F30/G30</f>
        <v>11001.51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</row>
    <row r="31" spans="1:32" ht="37.5" x14ac:dyDescent="0.25">
      <c r="A31" s="31">
        <v>18</v>
      </c>
      <c r="B31" s="31" t="s">
        <v>74</v>
      </c>
      <c r="C31" s="86" t="s">
        <v>75</v>
      </c>
      <c r="D31" s="106">
        <f>F10</f>
        <v>1500</v>
      </c>
      <c r="E31" s="89" t="s">
        <v>36</v>
      </c>
      <c r="F31" s="7">
        <v>56.23</v>
      </c>
      <c r="G31" s="90" t="s">
        <v>76</v>
      </c>
      <c r="H31" s="7">
        <f>+D31*F31*5</f>
        <v>421725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</row>
    <row r="32" spans="1:32" ht="56.25" x14ac:dyDescent="0.25">
      <c r="A32" s="31">
        <v>19</v>
      </c>
      <c r="B32" s="31" t="s">
        <v>77</v>
      </c>
      <c r="C32" s="86" t="s">
        <v>78</v>
      </c>
      <c r="D32" s="88">
        <v>274</v>
      </c>
      <c r="E32" s="91" t="s">
        <v>79</v>
      </c>
      <c r="F32" s="7">
        <v>620.66</v>
      </c>
      <c r="G32" s="90" t="s">
        <v>80</v>
      </c>
      <c r="H32" s="7">
        <f>ROUND((+F32*D32)/3,0)*C9</f>
        <v>283435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33" spans="1:32" ht="37.5" x14ac:dyDescent="0.25">
      <c r="A33" s="92">
        <v>20</v>
      </c>
      <c r="B33" s="93" t="s">
        <v>81</v>
      </c>
      <c r="C33" s="86" t="s">
        <v>82</v>
      </c>
      <c r="D33" s="94">
        <f>1*C9</f>
        <v>5</v>
      </c>
      <c r="E33" s="94" t="s">
        <v>83</v>
      </c>
      <c r="F33" s="95">
        <v>4065.88</v>
      </c>
      <c r="G33" s="96" t="s">
        <v>83</v>
      </c>
      <c r="H33" s="97">
        <f>F33*D33</f>
        <v>20329.400000000001</v>
      </c>
      <c r="J33" s="110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</row>
    <row r="34" spans="1:32" ht="51.75" customHeight="1" x14ac:dyDescent="0.25">
      <c r="A34" s="133">
        <v>21</v>
      </c>
      <c r="B34" s="135" t="s">
        <v>84</v>
      </c>
      <c r="C34" s="60" t="s">
        <v>85</v>
      </c>
      <c r="D34" s="88">
        <f>30*C9</f>
        <v>150</v>
      </c>
      <c r="E34" s="89" t="s">
        <v>29</v>
      </c>
      <c r="F34" s="98">
        <v>102.676</v>
      </c>
      <c r="G34" s="31" t="s">
        <v>32</v>
      </c>
      <c r="H34" s="7">
        <f>+F34*D34</f>
        <v>15401.4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2" ht="23.25" customHeight="1" x14ac:dyDescent="0.25">
      <c r="A35" s="134"/>
      <c r="B35" s="136"/>
      <c r="C35" s="60" t="s">
        <v>86</v>
      </c>
      <c r="D35" s="88">
        <f>F10*10%+F10</f>
        <v>1650</v>
      </c>
      <c r="E35" s="89" t="s">
        <v>29</v>
      </c>
      <c r="F35" s="98">
        <v>13.872999999999999</v>
      </c>
      <c r="G35" s="62" t="s">
        <v>32</v>
      </c>
      <c r="H35" s="7">
        <f>+F35*D35</f>
        <v>22890.449999999997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2" ht="56.25" x14ac:dyDescent="0.25">
      <c r="A36" s="99">
        <v>22</v>
      </c>
      <c r="B36" s="31" t="s">
        <v>81</v>
      </c>
      <c r="C36" s="60" t="s">
        <v>87</v>
      </c>
      <c r="D36" s="88"/>
      <c r="E36" s="89"/>
      <c r="F36" s="7"/>
      <c r="G36" s="100"/>
      <c r="H36" s="7">
        <f>43.6*C9+0.01</f>
        <v>218.01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2" s="6" customFormat="1" ht="18.75" x14ac:dyDescent="0.25">
      <c r="A37" s="9"/>
      <c r="B37" s="10"/>
      <c r="C37" s="11"/>
      <c r="D37" s="137" t="s">
        <v>28</v>
      </c>
      <c r="E37" s="138"/>
      <c r="F37" s="138"/>
      <c r="G37" s="139"/>
      <c r="H37" s="101">
        <f>SUM(H13:H36)</f>
        <v>1577749.9964999997</v>
      </c>
      <c r="I37" s="108"/>
      <c r="J37" s="109"/>
    </row>
    <row r="38" spans="1:32" ht="18.75" x14ac:dyDescent="0.3">
      <c r="I38" s="5"/>
    </row>
    <row r="41" spans="1:32" ht="18.75" x14ac:dyDescent="0.3">
      <c r="D41" s="116" t="s">
        <v>39</v>
      </c>
      <c r="E41" s="116"/>
      <c r="F41" s="116"/>
      <c r="G41" s="116"/>
      <c r="H41" s="116"/>
    </row>
    <row r="42" spans="1:32" ht="18.75" x14ac:dyDescent="0.3">
      <c r="D42" s="116" t="s">
        <v>40</v>
      </c>
      <c r="E42" s="116"/>
      <c r="F42" s="116"/>
      <c r="G42" s="116"/>
      <c r="H42" s="116"/>
    </row>
  </sheetData>
  <mergeCells count="30">
    <mergeCell ref="A34:A35"/>
    <mergeCell ref="B34:B35"/>
    <mergeCell ref="D24:E24"/>
    <mergeCell ref="D37:G37"/>
    <mergeCell ref="D41:H41"/>
    <mergeCell ref="A11:B11"/>
    <mergeCell ref="D11:E11"/>
    <mergeCell ref="F11:H11"/>
    <mergeCell ref="D42:H42"/>
    <mergeCell ref="A1:H1"/>
    <mergeCell ref="A2:H2"/>
    <mergeCell ref="A3:H3"/>
    <mergeCell ref="A4:B4"/>
    <mergeCell ref="D4:E6"/>
    <mergeCell ref="F4:H6"/>
    <mergeCell ref="A5:B5"/>
    <mergeCell ref="A6:B6"/>
    <mergeCell ref="D12:E12"/>
    <mergeCell ref="A10:B10"/>
    <mergeCell ref="F7:H7"/>
    <mergeCell ref="A8:B8"/>
    <mergeCell ref="A7:B7"/>
    <mergeCell ref="D7:E7"/>
    <mergeCell ref="D10:E10"/>
    <mergeCell ref="F10:H10"/>
    <mergeCell ref="F9:H9"/>
    <mergeCell ref="A9:B9"/>
    <mergeCell ref="D8:E8"/>
    <mergeCell ref="F8:H8"/>
    <mergeCell ref="D9:E9"/>
  </mergeCells>
  <printOptions horizontalCentered="1"/>
  <pageMargins left="0.39370078740157483" right="0.15748031496062992" top="0.51" bottom="0.31496062992125984" header="0.31496062992125984" footer="0.15748031496062992"/>
  <pageSetup paperSize="9" scale="66" orientation="portrait" r:id="rId1"/>
  <headerFooter>
    <oddFooter>Page &amp;P&amp;R&amp;Z&amp;F</oddFooter>
  </headerFooter>
  <rowBreaks count="1" manualBreakCount="1">
    <brk id="2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Alamel town area</vt:lpstr>
      <vt:lpstr>'Alamel town area'!Print_Area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2026-04-27T06:53:30Z</cp:lastPrinted>
  <dcterms:created xsi:type="dcterms:W3CDTF">2024-02-16T09:31:54Z</dcterms:created>
  <dcterms:modified xsi:type="dcterms:W3CDTF">2026-04-27T07:51:49Z</dcterms:modified>
</cp:coreProperties>
</file>